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6-2028" sheetId="4" r:id="rId1"/>
  </sheets>
  <calcPr calcId="145621"/>
</workbook>
</file>

<file path=xl/calcChain.xml><?xml version="1.0" encoding="utf-8"?>
<calcChain xmlns="http://schemas.openxmlformats.org/spreadsheetml/2006/main">
  <c r="G10" i="4" l="1"/>
  <c r="H9" i="4"/>
  <c r="H8" i="4"/>
  <c r="J7" i="4"/>
  <c r="I7" i="4"/>
  <c r="H7" i="4"/>
  <c r="J6" i="4"/>
  <c r="I6" i="4"/>
  <c r="H6" i="4"/>
  <c r="I5" i="4"/>
  <c r="H5" i="4"/>
  <c r="H4" i="4"/>
  <c r="H10" i="4" l="1"/>
  <c r="I10" i="4"/>
  <c r="J10" i="4"/>
</calcChain>
</file>

<file path=xl/sharedStrings.xml><?xml version="1.0" encoding="utf-8"?>
<sst xmlns="http://schemas.openxmlformats.org/spreadsheetml/2006/main" count="24" uniqueCount="24">
  <si>
    <t>№ п/п</t>
  </si>
  <si>
    <t>Арендатор</t>
  </si>
  <si>
    <t>№ догов., дата</t>
  </si>
  <si>
    <t>Срок  начала действия договора</t>
  </si>
  <si>
    <t>Срок  окончания действия договора</t>
  </si>
  <si>
    <t>Площадь</t>
  </si>
  <si>
    <t xml:space="preserve">Ар.плата в месяц </t>
  </si>
  <si>
    <t>Егоренков Д. Н.</t>
  </si>
  <si>
    <t>Итого:</t>
  </si>
  <si>
    <t>26-15Д от 17.12.2015</t>
  </si>
  <si>
    <t>Прогноз поступлений доходов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(КБК 001 1 11 05034 04 0000 120) и доходов от сдачи в аренду имущества, составляющего казну городских округов (за исключением земельных участков) (КБК 001 1 11 05074 04 0000 120)</t>
  </si>
  <si>
    <t>Толстопятова Р.Ю. ИНН 320501349019</t>
  </si>
  <si>
    <t>37-21Д от 28.05.2021</t>
  </si>
  <si>
    <t>ООО "Аксиома" ИНН 3250528776</t>
  </si>
  <si>
    <t>38-21Д от 29.06.2021</t>
  </si>
  <si>
    <t>Прогноз на 2026 год</t>
  </si>
  <si>
    <t>43-22Д от 11.11.2022</t>
  </si>
  <si>
    <t>01-23 от 01.06.2023</t>
  </si>
  <si>
    <t>Прогноз на 2027 год</t>
  </si>
  <si>
    <t>02-24 от 01.03.2024</t>
  </si>
  <si>
    <t>РГ «Сельцовский вестник» ИНН 3205001480</t>
  </si>
  <si>
    <t>Брянская областная коллегия адвокатов ИНН 3234026730</t>
  </si>
  <si>
    <t>ПАО Сбербанк № 8605 ИНН 7707083893</t>
  </si>
  <si>
    <t>Прогноз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</si>
</sst>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/>
    </xf>
    <xf numFmtId="14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workbookViewId="0">
      <selection activeCell="I4" sqref="I4:I9"/>
    </sheetView>
  </sheetViews>
  <sheetFormatPr defaultRowHeight="15" x14ac:dyDescent="0.25"/>
  <cols>
    <col min="1" max="1" width="6.7109375" customWidth="1"/>
    <col min="2" max="2" width="36.5703125" customWidth="1"/>
    <col min="3" max="3" width="11.7109375" customWidth="1"/>
    <col min="4" max="4" width="11.28515625" customWidth="1"/>
    <col min="5" max="5" width="12.42578125" customWidth="1"/>
    <col min="6" max="6" width="10.42578125" customWidth="1"/>
    <col min="7" max="7" width="13.140625" customWidth="1"/>
    <col min="8" max="10" width="23.85546875" customWidth="1"/>
  </cols>
  <sheetData>
    <row r="1" spans="1:10" ht="109.5" customHeight="1" x14ac:dyDescent="0.25">
      <c r="A1" s="13" t="s">
        <v>10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2.5" customHeight="1" x14ac:dyDescent="0.25">
      <c r="A2" s="1"/>
      <c r="B2" s="1"/>
      <c r="C2" s="1"/>
      <c r="D2" s="1"/>
      <c r="E2" s="1"/>
      <c r="F2" s="1"/>
      <c r="G2" s="1"/>
    </row>
    <row r="3" spans="1:10" ht="42" x14ac:dyDescent="0.25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4" t="s">
        <v>6</v>
      </c>
      <c r="H3" s="4" t="s">
        <v>15</v>
      </c>
      <c r="I3" s="4" t="s">
        <v>18</v>
      </c>
      <c r="J3" s="4" t="s">
        <v>23</v>
      </c>
    </row>
    <row r="4" spans="1:10" ht="22.5" x14ac:dyDescent="0.25">
      <c r="A4" s="5">
        <v>1</v>
      </c>
      <c r="B4" s="6" t="s">
        <v>11</v>
      </c>
      <c r="C4" s="6" t="s">
        <v>12</v>
      </c>
      <c r="D4" s="9">
        <v>44344</v>
      </c>
      <c r="E4" s="7">
        <v>46169</v>
      </c>
      <c r="F4" s="6">
        <v>35.799999999999997</v>
      </c>
      <c r="G4" s="8">
        <v>8455</v>
      </c>
      <c r="H4" s="8">
        <f>G4*5</f>
        <v>42275</v>
      </c>
      <c r="I4" s="8">
        <v>0</v>
      </c>
      <c r="J4" s="8">
        <v>0</v>
      </c>
    </row>
    <row r="5" spans="1:10" ht="22.5" x14ac:dyDescent="0.25">
      <c r="A5" s="5">
        <v>2</v>
      </c>
      <c r="B5" s="6" t="s">
        <v>7</v>
      </c>
      <c r="C5" s="6" t="s">
        <v>16</v>
      </c>
      <c r="D5" s="9">
        <v>44896</v>
      </c>
      <c r="E5" s="7">
        <v>46721</v>
      </c>
      <c r="F5" s="6">
        <v>10.9</v>
      </c>
      <c r="G5" s="8">
        <v>3641</v>
      </c>
      <c r="H5" s="8">
        <f>3641*12</f>
        <v>43692</v>
      </c>
      <c r="I5" s="8">
        <f>3641*11</f>
        <v>40051</v>
      </c>
      <c r="J5" s="8">
        <v>0</v>
      </c>
    </row>
    <row r="6" spans="1:10" ht="22.5" x14ac:dyDescent="0.25">
      <c r="A6" s="5">
        <v>3</v>
      </c>
      <c r="B6" s="6" t="s">
        <v>22</v>
      </c>
      <c r="C6" s="6" t="s">
        <v>9</v>
      </c>
      <c r="D6" s="9">
        <v>44546</v>
      </c>
      <c r="E6" s="7">
        <v>46372</v>
      </c>
      <c r="F6" s="6">
        <v>105.5</v>
      </c>
      <c r="G6" s="8">
        <v>61580</v>
      </c>
      <c r="H6" s="8">
        <f>G6*12</f>
        <v>738960</v>
      </c>
      <c r="I6" s="8">
        <f>61580*12</f>
        <v>738960</v>
      </c>
      <c r="J6" s="8">
        <f>61580*12</f>
        <v>738960</v>
      </c>
    </row>
    <row r="7" spans="1:10" ht="25.5" customHeight="1" x14ac:dyDescent="0.25">
      <c r="A7" s="5">
        <v>4</v>
      </c>
      <c r="B7" s="6" t="s">
        <v>21</v>
      </c>
      <c r="C7" s="6" t="s">
        <v>19</v>
      </c>
      <c r="D7" s="9">
        <v>45352</v>
      </c>
      <c r="E7" s="7">
        <v>46812</v>
      </c>
      <c r="F7" s="6">
        <v>24.3</v>
      </c>
      <c r="G7" s="8">
        <v>9051.67</v>
      </c>
      <c r="H7" s="8">
        <f>9051.67*12</f>
        <v>108620.04000000001</v>
      </c>
      <c r="I7" s="8">
        <f>9051.67*12</f>
        <v>108620.04000000001</v>
      </c>
      <c r="J7" s="8">
        <f>9051.67*12</f>
        <v>108620.04000000001</v>
      </c>
    </row>
    <row r="8" spans="1:10" ht="22.5" x14ac:dyDescent="0.25">
      <c r="A8" s="5">
        <v>5</v>
      </c>
      <c r="B8" s="6" t="s">
        <v>20</v>
      </c>
      <c r="C8" s="6" t="s">
        <v>17</v>
      </c>
      <c r="D8" s="9">
        <v>45078</v>
      </c>
      <c r="E8" s="7">
        <v>46173</v>
      </c>
      <c r="F8" s="6">
        <v>56</v>
      </c>
      <c r="G8" s="8">
        <v>11900</v>
      </c>
      <c r="H8" s="8">
        <f>G8*5</f>
        <v>59500</v>
      </c>
      <c r="I8" s="8">
        <v>0</v>
      </c>
      <c r="J8" s="8">
        <v>0</v>
      </c>
    </row>
    <row r="9" spans="1:10" ht="24.75" customHeight="1" x14ac:dyDescent="0.25">
      <c r="A9" s="5">
        <v>6</v>
      </c>
      <c r="B9" s="6" t="s">
        <v>13</v>
      </c>
      <c r="C9" s="6" t="s">
        <v>14</v>
      </c>
      <c r="D9" s="9">
        <v>44378</v>
      </c>
      <c r="E9" s="7">
        <v>46203</v>
      </c>
      <c r="F9" s="6">
        <v>18.600000000000001</v>
      </c>
      <c r="G9" s="8">
        <v>7161</v>
      </c>
      <c r="H9" s="8">
        <f>7161*6</f>
        <v>42966</v>
      </c>
      <c r="I9" s="8">
        <v>0</v>
      </c>
      <c r="J9" s="8">
        <v>0</v>
      </c>
    </row>
    <row r="10" spans="1:10" ht="18.75" x14ac:dyDescent="0.3">
      <c r="A10" s="12" t="s">
        <v>8</v>
      </c>
      <c r="B10" s="12"/>
      <c r="C10" s="12"/>
      <c r="D10" s="12"/>
      <c r="E10" s="12"/>
      <c r="F10" s="10"/>
      <c r="G10" s="8">
        <f>SUM(G4:G9)</f>
        <v>101788.67</v>
      </c>
      <c r="H10" s="11">
        <f>SUM(H4:H9)</f>
        <v>1036013.04</v>
      </c>
      <c r="I10" s="11">
        <f>SUM(I4:I9)</f>
        <v>887631.04</v>
      </c>
      <c r="J10" s="11">
        <f>SUM(J4:J9)</f>
        <v>847580.04</v>
      </c>
    </row>
  </sheetData>
  <mergeCells count="2">
    <mergeCell ref="A10:E10"/>
    <mergeCell ref="A1:J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2025-10-22T09:16:44Z</dcterms:modified>
</cp:coreProperties>
</file>